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VT081\Downloads\ITB SERVICES RENTING CAR\COL-ITB-006251-20230201-1-EN\"/>
    </mc:Choice>
  </mc:AlternateContent>
  <xr:revisionPtr revIDLastSave="0" documentId="13_ncr:1_{718C2611-0A85-4C4B-B2E8-3FDFCC86A4B2}" xr6:coauthVersionLast="47" xr6:coauthVersionMax="47" xr10:uidLastSave="{00000000-0000-0000-0000-000000000000}"/>
  <bookViews>
    <workbookView xWindow="28680" yWindow="-120" windowWidth="29040" windowHeight="15840" xr2:uid="{766CDD16-1E7F-4F54-8185-2118C96B24B9}"/>
  </bookViews>
  <sheets>
    <sheet name="Anexo A.2 Oferta Económica" sheetId="1" r:id="rId1"/>
  </sheets>
  <definedNames>
    <definedName name="Delivery_terms">'Anexo A.2 Oferta Económica'!$G$37</definedName>
    <definedName name="Tiempo_de_entrega_tras_PO">'Anexo A.2 Oferta Económica'!$G$36</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2" i="1" l="1"/>
  <c r="J34" i="1"/>
</calcChain>
</file>

<file path=xl/sharedStrings.xml><?xml version="1.0" encoding="utf-8"?>
<sst xmlns="http://schemas.openxmlformats.org/spreadsheetml/2006/main" count="115" uniqueCount="62">
  <si>
    <t>#</t>
  </si>
  <si>
    <t>3000 KM</t>
  </si>
  <si>
    <t>kilometraje ilimitado</t>
  </si>
  <si>
    <t>kilometro adicional</t>
  </si>
  <si>
    <t xml:space="preserve">3000 Km </t>
  </si>
  <si>
    <t>Subtotal</t>
  </si>
  <si>
    <t>DDP INCONTERMS</t>
  </si>
  <si>
    <t>Bogota, Barranquilla, Riohacha, San Jose del fragua en Caqueta, Barbacoas, Montecristo Bolívar.</t>
  </si>
  <si>
    <t>Validez mínima de la oferta requerida:</t>
  </si>
  <si>
    <t xml:space="preserve">24 meses </t>
  </si>
  <si>
    <t>COP, Colombian Pesos</t>
  </si>
  <si>
    <t>Cargo:</t>
  </si>
  <si>
    <t xml:space="preserve"> DRC To Complate</t>
  </si>
  <si>
    <t>Space for the offeror</t>
  </si>
  <si>
    <t>Annexo A.2          Technical Offer</t>
  </si>
  <si>
    <t>Item/Milestone Required</t>
  </si>
  <si>
    <t>Specification</t>
  </si>
  <si>
    <t>Kilometers</t>
  </si>
  <si>
    <t xml:space="preserve">Quantity required approximate per year </t>
  </si>
  <si>
    <t>Item/Milestone offered (name make and model with full specification)</t>
  </si>
  <si>
    <t>Quantity offered</t>
  </si>
  <si>
    <t>Unit price</t>
  </si>
  <si>
    <t>Total Amount</t>
  </si>
  <si>
    <t xml:space="preserve">	
Monthly Vehicle rental - Vehicle  SUV  4x4.
City Barranquilla - Atlántico/ Colombia.</t>
  </si>
  <si>
    <t xml:space="preserve">Vehicle specifications: 5 seats, 5 doors including the trunk, gasoline fuel, maximum 1.8 liter engine, mechanical transmission; private plate. (Similar to Renault duster) / Another option could be hybrid or electric vehicles with the characteristics similar to those mentioned above. Preventive maintenance assumed by the supplier/ Total protection policy insurance with renewal/ Soat renewal and replacement of vehicles in case of incident or delays in maintenance/ Delivery at the operation site.     </t>
  </si>
  <si>
    <t>unlimited kilometers</t>
  </si>
  <si>
    <t>Aditional kilometers</t>
  </si>
  <si>
    <t xml:space="preserve">	
Monthly Vehicle rental - Pick up 4X4 double cabin.
City Barranquilla - Atlantico / Colombia.</t>
  </si>
  <si>
    <t xml:space="preserve">Vehicle specifications: Double cabin with platform, 5 seats, 4 doors, diesel fuel, engine from 2.0 liters or maximum 3.0 liters, mechanical transmission, all-terrain tires, private license plate. (Similar to chevrolet Colorado). / Another option could be hybrid or electric vehicles with characteristics similar to those mentioned above. Preventive maintenance assumed by the supplier / Total protection policy insurance with renewal / Renewal of Soat and replacement of vehicles in case of incident or delays in maintenance / Delivery at the operation site.                                                                         </t>
  </si>
  <si>
    <t xml:space="preserve">	
Monthly Vehicle rental - Vehicle  SUV  4x4.
City Bogotá  - Cundinamarca / Colombia.</t>
  </si>
  <si>
    <t xml:space="preserve">Vehicle specifications: 5 seats, 5 doors including the trunk, gasoline fuel, maximum 1.8 liter engine, mechanical transmission; private plate. (Similar to Renault duster) / Another option could be hybrid or electric vehicles with the characteristics similar to those mentioned above. Preventive maintenance assumed by the supplier/ Total protection policy insurance with renewal/ Soat renewal and replacement of vehicles in case of incident or delays in maintenance/ Delivery at the operation site.    </t>
  </si>
  <si>
    <t xml:space="preserve">	
Monthly Vehicle rental - Pick up 4X4 double cabin.                    City Bogotá - Cundinamarca / Colombia.</t>
  </si>
  <si>
    <t xml:space="preserve">Vehicle specifications: Double cabin with platform, 5 seats, 4 doors, diesel fuel, engine from 2.0 liters or maximum 3.0 liters, mechanical transmission, all-terrain tires, private license plate. (Similar to chevrolet Colorado). / Another option could be hybrid or electric vehicles with characteristics similar to those mentioned above. Preventive maintenance assumed by the supplier / Total protection policy insurance with renewal / Renewal of Soat and replacement of vehicles in case of incident or delays in maintenance / Delivery at the operation site.                                                                      </t>
  </si>
  <si>
    <t>Monthly Vehicle rental - Pick up 4X4 double cabin.                          City Montecristo - Bolivar / Colombia.</t>
  </si>
  <si>
    <t>Vehicle specifications: Double cabin, 5 seats, 4 doors, Diesel fuel, engine from 2.0 liters or maximum 3.0 Liters, mechanical transmission, all-terrain tires, private license plate. (Similar to Chevrolet Colorado) / additional option Toyota Land Cruiser Cabinada 4X4, 7 seats.
Another option could be hybrid or electric vehicles with similar features to the one mentioned above.
Preventive maintenance assumed by the supplier/ Total protection policy insurance with renewal/ Soat renewal and replacement of vehicles in the event of an incident or delays in maintenance/ Delivery at the operation site.</t>
  </si>
  <si>
    <t xml:space="preserve">	
Monthly Vehicle rental - Pick up 4X4 double cabin.                              City Riohacha - La Guajira / Colombia.</t>
  </si>
  <si>
    <t xml:space="preserve">Vehicle specifications: Double cabin with platform, 5 seats, 4 doors, diesel fuel, engine from 2.0 liters or maximum 3.0 liters, mechanical transmission, all-terrain tires, private license plate. (Similar to chevrolet Colorado). / Another option could be hybrid or electric vehicles with characteristics similar to those mentioned above. Preventive maintenance assumed by the supplier / Total protection policy insurance with renewal / Renewal of Soat and replacement of vehicles in case of incident or delays in maintenance / Delivery at the operation site.   </t>
  </si>
  <si>
    <t>Monthly Vehicle rental - Pick up 4X4 double cabin.                  City San Jose del Fragua - Caquetá /Colombia</t>
  </si>
  <si>
    <t xml:space="preserve">	
Monthly Vehicle rental - Vehicle  SUV  4x4.
City Barbacoas - Nariño / Colombia.</t>
  </si>
  <si>
    <t>Vehicle specifications: 5 seats, 5 doors including the trunk, gasoline fuel, maximum 1.8 liter engine, mechanical transmission; private plate. (Similar to Renault duster) / Another option could be hybrid or electric vehicles with the characteristics similar to those mentioned above. Preventive maintenance assumed by the supplier/ Total protection policy insurance with renewal/ Soat renewal and replacement of vehicles in case of incident or delays in maintenance/ Delivery at the operation site.</t>
  </si>
  <si>
    <t>Monthly Vehicle rental - Pick up 4X4 double cabin.                    City Labateca - Norte de Santander / Colombia.</t>
  </si>
  <si>
    <t>Delivery Terms required (Add Incoterm if necessary):</t>
  </si>
  <si>
    <t>ITB-COL-006251 - rent a car</t>
  </si>
  <si>
    <r>
      <t>Aditional remarks:
*This tender has the objective of assigning a framework contract with a validity of 2 years, where the conditions negotiated for the purchase of the aforementioned items must be maintained.
*The Danish Council for Refugees in Colombia executes projects that are exempt from VAT, which is why the prices quoted should not exclude this tax. *Prepayment for orders will not be accepted.
*Specify the form and time of payment proposed.
*The quoted values ​​must include the value of deliveries in each of the cities or reference if a 12-month amortized value is found.
*The supplier must submit images of the items offered along with their commercial proposal.
*The supplier must specifically clarify if the offered items exactly comply with the requested technical specifications. In case the offeror does not apply exactly in the characteristics of the items, he must clarify it specifically.                                                                                                                                                                                                                                                                                                                                                          Note: The additional service requirements to be considered in the proposal and its evaluation will be the following:
1) Level of coverage on the required delivery destinations
-    100%: 10 Points
-  &lt; 99% y &gt;50%: 5 Points
-  &lt; 50%: 0 Points
2) Network of workshops for vehicle maintenance
-  Coverage 100% de las regiones: 10 Points
-  Coverage &lt; 99 % y &gt;50%: 5 Points
-  Coverage &lt; 50%: 0 Points</t>
    </r>
    <r>
      <rPr>
        <sz val="12"/>
        <color rgb="FF000000"/>
        <rFont val="Calibri"/>
      </rPr>
      <t xml:space="preserve">                                                                                                                                                                                                           </t>
    </r>
  </si>
  <si>
    <t>5-10 Working Day</t>
  </si>
  <si>
    <t>Delivery Destination required:</t>
  </si>
  <si>
    <t>Currency  Tender:</t>
  </si>
  <si>
    <t>Delivery time offered (days after Purchase Order signature):</t>
  </si>
  <si>
    <t>Delivery time required (days after Purchase Orders signature):</t>
  </si>
  <si>
    <t>Delivery Terms offered (must include incoterm):</t>
  </si>
  <si>
    <t>Delivery Destination offered:</t>
  </si>
  <si>
    <t>Bid validity period offfered:</t>
  </si>
  <si>
    <t>Currency tender</t>
  </si>
  <si>
    <t>Company Name:</t>
  </si>
  <si>
    <t>Signed by a duly authorized company representative:</t>
  </si>
  <si>
    <t>Date:</t>
  </si>
  <si>
    <t>Additional costs (Please specify)</t>
  </si>
  <si>
    <t>ANNEXO A.2 DRC ECONOMIC OFFER FORMAT</t>
  </si>
  <si>
    <t>Name in Litters:</t>
  </si>
  <si>
    <t xml:space="preserve">Company seal </t>
  </si>
  <si>
    <t>Supplier to complete</t>
  </si>
  <si>
    <t>DRC to Complate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</si>
</sst>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9" x14ac:knownFonts="1">
    <font>
      <sz val="11"/>
      <color theme="1"/>
      <name val="Calibri"/>
      <family val="2"/>
      <scheme val="minor"/>
    </font>
    <font>
      <b/>
      <sz val="11"/>
      <color theme="1"/>
      <name val="Calibri"/>
      <family val="2"/>
      <scheme val="minor"/>
    </font>
    <font>
      <b/>
      <sz val="12"/>
      <name val="Calibri"/>
      <family val="2"/>
    </font>
    <font>
      <sz val="10"/>
      <color theme="1"/>
      <name val="Calibri"/>
      <family val="2"/>
    </font>
    <font>
      <b/>
      <sz val="10"/>
      <color theme="1"/>
      <name val="Calibri"/>
      <family val="2"/>
    </font>
    <font>
      <sz val="10"/>
      <color theme="1"/>
      <name val="Calibri"/>
      <family val="2"/>
      <scheme val="minor"/>
    </font>
    <font>
      <b/>
      <i/>
      <sz val="10"/>
      <color theme="1"/>
      <name val="Calibri"/>
      <family val="2"/>
    </font>
    <font>
      <b/>
      <sz val="10"/>
      <color theme="1"/>
      <name val="Calibri"/>
      <family val="2"/>
      <scheme val="minor"/>
    </font>
    <font>
      <b/>
      <sz val="10"/>
      <color rgb="FFFF0000"/>
      <name val="Calibri"/>
      <family val="2"/>
      <scheme val="minor"/>
    </font>
    <font>
      <sz val="12"/>
      <color theme="1"/>
      <name val="Calibri"/>
      <family val="2"/>
    </font>
    <font>
      <b/>
      <sz val="12"/>
      <color theme="1"/>
      <name val="Calibri"/>
      <family val="2"/>
      <scheme val="minor"/>
    </font>
    <font>
      <b/>
      <sz val="14"/>
      <color theme="1"/>
      <name val="Calibri"/>
      <family val="2"/>
      <scheme val="minor"/>
    </font>
    <font>
      <sz val="12"/>
      <color rgb="FF000000"/>
      <name val="Calibri"/>
    </font>
    <font>
      <sz val="11"/>
      <color theme="1"/>
      <name val="Calibri"/>
      <family val="2"/>
      <scheme val="minor"/>
    </font>
    <font>
      <b/>
      <sz val="12"/>
      <color theme="1"/>
      <name val="Calibri"/>
      <family val="2"/>
    </font>
    <font>
      <sz val="12"/>
      <color rgb="FF000000"/>
      <name val="Calibri"/>
      <family val="2"/>
    </font>
    <font>
      <sz val="12"/>
      <color rgb="FF000000"/>
      <name val="Calibri"/>
      <charset val="1"/>
    </font>
    <font>
      <u/>
      <sz val="10"/>
      <color theme="1"/>
      <name val="Calibri"/>
      <family val="2"/>
    </font>
    <font>
      <b/>
      <sz val="12"/>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70">
    <border>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medium">
        <color indexed="64"/>
      </right>
      <top/>
      <bottom/>
      <diagonal/>
    </border>
    <border>
      <left/>
      <right style="medium">
        <color indexed="64"/>
      </right>
      <top/>
      <bottom style="thin">
        <color indexed="64"/>
      </bottom>
      <diagonal/>
    </border>
    <border>
      <left style="thin">
        <color rgb="FF000000"/>
      </left>
      <right style="medium">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thin">
        <color indexed="64"/>
      </right>
      <top/>
      <bottom style="thin">
        <color indexed="64"/>
      </bottom>
      <diagonal/>
    </border>
    <border>
      <left style="thin">
        <color indexed="64"/>
      </left>
      <right style="medium">
        <color rgb="FF000000"/>
      </right>
      <top/>
      <bottom style="medium">
        <color rgb="FF000000"/>
      </bottom>
      <diagonal/>
    </border>
    <border>
      <left/>
      <right style="thin">
        <color rgb="FF000000"/>
      </right>
      <top/>
      <bottom style="thin">
        <color rgb="FF000000"/>
      </bottom>
      <diagonal/>
    </border>
    <border>
      <left style="medium">
        <color indexed="64"/>
      </left>
      <right style="thin">
        <color indexed="64"/>
      </right>
      <top/>
      <bottom style="medium">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s>
  <cellStyleXfs count="2">
    <xf numFmtId="0" fontId="0" fillId="0" borderId="0"/>
    <xf numFmtId="44" fontId="13" fillId="0" borderId="0" applyFont="0" applyFill="0" applyBorder="0" applyAlignment="0" applyProtection="0"/>
  </cellStyleXfs>
  <cellXfs count="105">
    <xf numFmtId="0" fontId="0" fillId="0" borderId="0" xfId="0"/>
    <xf numFmtId="0" fontId="5" fillId="0" borderId="0" xfId="0" applyFont="1"/>
    <xf numFmtId="0" fontId="4" fillId="3" borderId="10" xfId="0" applyFont="1" applyFill="1" applyBorder="1" applyAlignment="1">
      <alignment vertical="center" wrapText="1"/>
    </xf>
    <xf numFmtId="0" fontId="5" fillId="3" borderId="0" xfId="0" applyFont="1" applyFill="1"/>
    <xf numFmtId="0" fontId="1" fillId="0" borderId="0" xfId="0" applyFont="1"/>
    <xf numFmtId="0" fontId="4" fillId="3" borderId="22" xfId="0" applyFont="1" applyFill="1" applyBorder="1" applyAlignment="1">
      <alignment vertical="center" wrapText="1"/>
    </xf>
    <xf numFmtId="0" fontId="4" fillId="3" borderId="37" xfId="0" applyFont="1" applyFill="1" applyBorder="1" applyAlignment="1">
      <alignment vertical="center" wrapText="1"/>
    </xf>
    <xf numFmtId="164" fontId="1" fillId="0" borderId="0" xfId="1" applyNumberFormat="1" applyFont="1"/>
    <xf numFmtId="164" fontId="7" fillId="0" borderId="28" xfId="1" applyNumberFormat="1" applyFont="1" applyBorder="1" applyAlignment="1">
      <alignment horizontal="center" vertical="center" wrapText="1"/>
    </xf>
    <xf numFmtId="164" fontId="7" fillId="3" borderId="19" xfId="1" applyNumberFormat="1" applyFont="1" applyFill="1" applyBorder="1" applyAlignment="1">
      <alignment horizontal="right"/>
    </xf>
    <xf numFmtId="164" fontId="5" fillId="3" borderId="18" xfId="1" applyNumberFormat="1" applyFont="1" applyFill="1" applyBorder="1"/>
    <xf numFmtId="164" fontId="0" fillId="0" borderId="0" xfId="1" applyNumberFormat="1" applyFont="1"/>
    <xf numFmtId="0" fontId="8" fillId="0" borderId="20" xfId="0" applyFont="1" applyBorder="1" applyAlignment="1">
      <alignment horizontal="center" vertical="center" wrapText="1"/>
    </xf>
    <xf numFmtId="0" fontId="4" fillId="3" borderId="39" xfId="0" applyFont="1" applyFill="1" applyBorder="1" applyAlignment="1">
      <alignment horizontal="center" vertical="center" wrapText="1"/>
    </xf>
    <xf numFmtId="164" fontId="4" fillId="3" borderId="23" xfId="1" applyNumberFormat="1" applyFont="1" applyFill="1" applyBorder="1" applyAlignment="1">
      <alignment horizontal="center" vertical="center" wrapText="1"/>
    </xf>
    <xf numFmtId="164" fontId="4" fillId="3" borderId="25" xfId="1" applyNumberFormat="1" applyFont="1" applyFill="1" applyBorder="1" applyAlignment="1">
      <alignment horizontal="center" vertical="center" wrapText="1"/>
    </xf>
    <xf numFmtId="0" fontId="9" fillId="0" borderId="23" xfId="0" applyFont="1" applyBorder="1" applyAlignment="1">
      <alignment horizontal="left" vertical="center" wrapText="1"/>
    </xf>
    <xf numFmtId="0" fontId="14" fillId="0" borderId="10" xfId="0" applyFont="1" applyBorder="1" applyAlignment="1">
      <alignment horizontal="center" vertical="center" wrapText="1"/>
    </xf>
    <xf numFmtId="164" fontId="3" fillId="0" borderId="46" xfId="1" applyNumberFormat="1" applyFont="1" applyBorder="1" applyAlignment="1">
      <alignment vertical="center" wrapText="1"/>
    </xf>
    <xf numFmtId="0" fontId="9" fillId="0" borderId="46" xfId="0" applyFont="1" applyBorder="1" applyAlignment="1">
      <alignment horizontal="left" vertical="center" wrapText="1"/>
    </xf>
    <xf numFmtId="164" fontId="3" fillId="0" borderId="51" xfId="1" applyNumberFormat="1" applyFont="1" applyBorder="1" applyAlignment="1">
      <alignment vertical="center" wrapText="1"/>
    </xf>
    <xf numFmtId="164" fontId="3" fillId="0" borderId="54" xfId="1" applyNumberFormat="1" applyFont="1" applyBorder="1" applyAlignment="1">
      <alignment vertical="center" wrapText="1"/>
    </xf>
    <xf numFmtId="164" fontId="3" fillId="0" borderId="55" xfId="1" applyNumberFormat="1" applyFont="1" applyBorder="1" applyAlignment="1">
      <alignment vertical="center" wrapText="1"/>
    </xf>
    <xf numFmtId="0" fontId="15" fillId="0" borderId="46" xfId="0" applyFont="1" applyBorder="1" applyAlignment="1">
      <alignment horizontal="left" wrapText="1"/>
    </xf>
    <xf numFmtId="0" fontId="9" fillId="0" borderId="51" xfId="0" applyFont="1" applyBorder="1" applyAlignment="1">
      <alignment horizontal="left" vertical="center" wrapText="1"/>
    </xf>
    <xf numFmtId="0" fontId="14" fillId="0" borderId="58" xfId="0" applyFont="1" applyBorder="1" applyAlignment="1">
      <alignment horizontal="left" vertical="center" wrapText="1"/>
    </xf>
    <xf numFmtId="0" fontId="14" fillId="0" borderId="59" xfId="0" applyFont="1" applyBorder="1" applyAlignment="1">
      <alignment horizontal="left" vertical="center" wrapText="1"/>
    </xf>
    <xf numFmtId="0" fontId="14" fillId="0" borderId="58" xfId="0" applyFont="1" applyBorder="1" applyAlignment="1">
      <alignment horizontal="right" vertical="center" wrapText="1"/>
    </xf>
    <xf numFmtId="0" fontId="4" fillId="0" borderId="60" xfId="0" applyFont="1" applyBorder="1" applyAlignment="1">
      <alignment horizontal="left" vertical="center" wrapText="1"/>
    </xf>
    <xf numFmtId="0" fontId="4" fillId="0" borderId="59" xfId="0" applyFont="1" applyBorder="1" applyAlignment="1">
      <alignment horizontal="right" vertical="center" wrapText="1"/>
    </xf>
    <xf numFmtId="0" fontId="3" fillId="0" borderId="61" xfId="0" applyFont="1" applyBorder="1" applyAlignment="1">
      <alignment vertical="center" wrapText="1"/>
    </xf>
    <xf numFmtId="164" fontId="4" fillId="0" borderId="62" xfId="1" applyNumberFormat="1" applyFont="1" applyBorder="1" applyAlignment="1">
      <alignment horizontal="right" vertical="center" wrapText="1"/>
    </xf>
    <xf numFmtId="164" fontId="5" fillId="3" borderId="63" xfId="1" applyNumberFormat="1" applyFont="1" applyFill="1" applyBorder="1"/>
    <xf numFmtId="164" fontId="17" fillId="0" borderId="57" xfId="1" applyNumberFormat="1" applyFont="1" applyBorder="1" applyAlignment="1">
      <alignment vertical="center" wrapText="1"/>
    </xf>
    <xf numFmtId="164" fontId="4" fillId="0" borderId="64" xfId="1" applyNumberFormat="1" applyFont="1" applyBorder="1" applyAlignment="1">
      <alignment horizontal="right" vertical="center" wrapText="1"/>
    </xf>
    <xf numFmtId="0" fontId="15" fillId="0" borderId="53" xfId="0" applyFont="1" applyBorder="1" applyAlignment="1">
      <alignment horizontal="left" wrapText="1"/>
    </xf>
    <xf numFmtId="0" fontId="3" fillId="0" borderId="24"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47" xfId="0" applyFont="1" applyBorder="1" applyAlignment="1">
      <alignment horizontal="center" vertical="center" wrapText="1"/>
    </xf>
    <xf numFmtId="0" fontId="9" fillId="0" borderId="19" xfId="0" applyFont="1" applyBorder="1" applyAlignment="1">
      <alignment horizontal="left" vertical="center" wrapText="1"/>
    </xf>
    <xf numFmtId="0" fontId="9" fillId="0" borderId="41" xfId="0" applyFont="1" applyBorder="1" applyAlignment="1">
      <alignment horizontal="left" vertical="center" wrapText="1"/>
    </xf>
    <xf numFmtId="0" fontId="9" fillId="0" borderId="38"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26" xfId="0" applyFont="1" applyBorder="1" applyAlignment="1">
      <alignment horizontal="left" vertical="center" wrapText="1"/>
    </xf>
    <xf numFmtId="0" fontId="9" fillId="0" borderId="52"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65"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5" xfId="0" applyFont="1" applyBorder="1" applyAlignment="1">
      <alignment horizontal="center" vertical="center" wrapText="1"/>
    </xf>
    <xf numFmtId="0" fontId="3" fillId="0" borderId="8" xfId="0" applyFont="1" applyBorder="1" applyAlignment="1">
      <alignment horizontal="left"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0" fontId="2" fillId="2" borderId="0" xfId="0" applyFont="1" applyFill="1" applyAlignment="1">
      <alignment horizontal="left" vertical="top" wrapText="1"/>
    </xf>
    <xf numFmtId="0" fontId="2" fillId="2" borderId="33" xfId="0" applyFont="1" applyFill="1" applyBorder="1" applyAlignment="1">
      <alignment horizontal="left" vertical="top" wrapText="1"/>
    </xf>
    <xf numFmtId="0" fontId="2" fillId="2" borderId="34" xfId="0" applyFont="1" applyFill="1" applyBorder="1" applyAlignment="1">
      <alignment horizontal="left" vertical="top" wrapText="1"/>
    </xf>
    <xf numFmtId="0" fontId="2" fillId="2" borderId="35" xfId="0" applyFont="1" applyFill="1" applyBorder="1" applyAlignment="1">
      <alignment horizontal="left" vertical="top" wrapText="1"/>
    </xf>
    <xf numFmtId="0" fontId="2" fillId="2" borderId="36" xfId="0" applyFont="1" applyFill="1" applyBorder="1" applyAlignment="1">
      <alignment horizontal="left" vertical="top" wrapText="1"/>
    </xf>
    <xf numFmtId="0" fontId="4" fillId="3" borderId="9"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4" fillId="3" borderId="24" xfId="0" applyFont="1" applyFill="1" applyBorder="1" applyAlignment="1">
      <alignment vertical="center" wrapText="1"/>
    </xf>
    <xf numFmtId="0" fontId="4" fillId="3" borderId="19" xfId="0" applyFont="1" applyFill="1" applyBorder="1" applyAlignment="1">
      <alignment vertical="center" wrapText="1"/>
    </xf>
    <xf numFmtId="0" fontId="3" fillId="0" borderId="23" xfId="0" applyFont="1" applyBorder="1" applyAlignment="1">
      <alignment horizontal="left" vertical="center" wrapText="1"/>
    </xf>
    <xf numFmtId="0" fontId="3" fillId="0" borderId="40" xfId="0" applyFont="1" applyBorder="1" applyAlignment="1">
      <alignment horizontal="left" vertical="center" wrapText="1"/>
    </xf>
    <xf numFmtId="0" fontId="3" fillId="0" borderId="38" xfId="0" applyFont="1" applyBorder="1" applyAlignment="1">
      <alignment horizontal="left"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1" fillId="0" borderId="0" xfId="0" applyFont="1" applyAlignment="1">
      <alignment horizontal="center"/>
    </xf>
    <xf numFmtId="0" fontId="10" fillId="2" borderId="2" xfId="0" applyFont="1" applyFill="1" applyBorder="1" applyAlignment="1">
      <alignment horizontal="center" vertical="center"/>
    </xf>
    <xf numFmtId="0" fontId="10" fillId="2" borderId="1" xfId="0" applyFont="1" applyFill="1" applyBorder="1" applyAlignment="1">
      <alignment horizontal="center" vertical="center"/>
    </xf>
    <xf numFmtId="0" fontId="6" fillId="4" borderId="17"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4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8" fillId="0" borderId="20" xfId="0" applyFont="1" applyBorder="1" applyAlignment="1">
      <alignment horizontal="center" vertical="center" wrapText="1"/>
    </xf>
    <xf numFmtId="0" fontId="9" fillId="0" borderId="8" xfId="0" applyFont="1" applyBorder="1" applyAlignment="1">
      <alignment horizontal="left" vertical="center" wrapText="1"/>
    </xf>
    <xf numFmtId="0" fontId="16" fillId="0" borderId="19" xfId="0" applyFont="1" applyBorder="1" applyAlignment="1">
      <alignment horizontal="left" vertical="center" wrapText="1"/>
    </xf>
    <xf numFmtId="0" fontId="9" fillId="0" borderId="66" xfId="0" applyFont="1" applyBorder="1" applyAlignment="1">
      <alignment horizontal="center" vertical="center" wrapText="1"/>
    </xf>
    <xf numFmtId="0" fontId="9" fillId="0" borderId="56" xfId="0" applyFont="1" applyBorder="1" applyAlignment="1">
      <alignment horizontal="left" vertical="center" wrapText="1"/>
    </xf>
    <xf numFmtId="0" fontId="9" fillId="0" borderId="67" xfId="0" applyFont="1" applyBorder="1" applyAlignment="1">
      <alignment horizontal="center" vertical="center" wrapText="1"/>
    </xf>
    <xf numFmtId="0" fontId="9" fillId="0" borderId="68" xfId="0" applyFont="1" applyBorder="1" applyAlignment="1">
      <alignment horizontal="center" vertical="center" wrapText="1"/>
    </xf>
    <xf numFmtId="0" fontId="9" fillId="0" borderId="69" xfId="0" applyFont="1" applyBorder="1" applyAlignment="1">
      <alignment horizontal="center" vertical="center" wrapText="1"/>
    </xf>
    <xf numFmtId="0" fontId="18" fillId="2" borderId="29" xfId="0" applyFont="1" applyFill="1" applyBorder="1" applyAlignment="1">
      <alignment horizontal="left" vertical="top" wrapText="1"/>
    </xf>
    <xf numFmtId="164" fontId="7" fillId="3" borderId="19" xfId="1" applyNumberFormat="1" applyFont="1" applyFill="1" applyBorder="1" applyAlignment="1">
      <alignment horizontal="right"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057275" cy="547006"/>
    <xdr:pic>
      <xdr:nvPicPr>
        <xdr:cNvPr id="2" name="Picture 1">
          <a:extLst>
            <a:ext uri="{FF2B5EF4-FFF2-40B4-BE49-F238E27FC236}">
              <a16:creationId xmlns:a16="http://schemas.microsoft.com/office/drawing/2014/main" id="{DE7788E7-E475-45F2-B62A-48D5A7CEDD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057275" cy="5470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FC342-3ACC-4D85-A4EE-AE6779DE96E0}">
  <dimension ref="A1:J46"/>
  <sheetViews>
    <sheetView showGridLines="0" tabSelected="1" topLeftCell="A27" zoomScale="70" zoomScaleNormal="70" workbookViewId="0">
      <selection activeCell="A35" sqref="A35:E35"/>
    </sheetView>
  </sheetViews>
  <sheetFormatPr baseColWidth="10" defaultColWidth="11.453125" defaultRowHeight="14.5" x14ac:dyDescent="0.35"/>
  <cols>
    <col min="2" max="2" width="54.453125" customWidth="1"/>
    <col min="3" max="3" width="61.26953125" customWidth="1"/>
    <col min="4" max="4" width="57.1796875" customWidth="1"/>
    <col min="5" max="5" width="19.1796875" bestFit="1" customWidth="1"/>
    <col min="6" max="6" width="52" customWidth="1"/>
    <col min="7" max="7" width="17.26953125" bestFit="1" customWidth="1"/>
    <col min="8" max="8" width="20.7265625" customWidth="1"/>
    <col min="9" max="9" width="14.1796875" style="11" customWidth="1"/>
    <col min="10" max="10" width="20.54296875" style="11" customWidth="1"/>
  </cols>
  <sheetData>
    <row r="1" spans="1:10" ht="18.5" x14ac:dyDescent="0.45">
      <c r="A1" s="4"/>
      <c r="B1" s="83" t="s">
        <v>57</v>
      </c>
      <c r="C1" s="83"/>
      <c r="D1" s="83"/>
      <c r="E1" s="83"/>
      <c r="F1" s="83"/>
      <c r="G1" s="83"/>
      <c r="H1" s="83"/>
      <c r="I1" s="83"/>
      <c r="J1" s="7"/>
    </row>
    <row r="2" spans="1:10" s="1" customFormat="1" ht="38.25" customHeight="1" x14ac:dyDescent="0.3">
      <c r="A2" s="3"/>
      <c r="B2" s="84" t="s">
        <v>42</v>
      </c>
      <c r="C2" s="84"/>
      <c r="D2" s="84"/>
      <c r="E2" s="84"/>
      <c r="F2" s="84"/>
      <c r="G2" s="84"/>
      <c r="H2" s="84"/>
      <c r="I2" s="85"/>
      <c r="J2" s="8" t="s">
        <v>14</v>
      </c>
    </row>
    <row r="3" spans="1:10" s="1" customFormat="1" ht="13" x14ac:dyDescent="0.3">
      <c r="A3" s="86" t="s">
        <v>12</v>
      </c>
      <c r="B3" s="87"/>
      <c r="C3" s="87"/>
      <c r="D3" s="88"/>
      <c r="E3" s="89"/>
      <c r="F3" s="90" t="s">
        <v>13</v>
      </c>
      <c r="G3" s="91"/>
      <c r="H3" s="91"/>
      <c r="I3" s="91"/>
      <c r="J3" s="92"/>
    </row>
    <row r="4" spans="1:10" s="1" customFormat="1" ht="48" customHeight="1" x14ac:dyDescent="0.3">
      <c r="A4" s="13" t="s">
        <v>0</v>
      </c>
      <c r="B4" s="14" t="s">
        <v>15</v>
      </c>
      <c r="C4" s="14" t="s">
        <v>16</v>
      </c>
      <c r="D4" s="14" t="s">
        <v>17</v>
      </c>
      <c r="E4" s="14" t="s">
        <v>18</v>
      </c>
      <c r="F4" s="14" t="s">
        <v>19</v>
      </c>
      <c r="G4" s="14" t="s">
        <v>20</v>
      </c>
      <c r="H4" s="14" t="s">
        <v>17</v>
      </c>
      <c r="I4" s="14" t="s">
        <v>21</v>
      </c>
      <c r="J4" s="15" t="s">
        <v>22</v>
      </c>
    </row>
    <row r="5" spans="1:10" s="1" customFormat="1" ht="81" customHeight="1" x14ac:dyDescent="0.3">
      <c r="A5" s="46">
        <v>1</v>
      </c>
      <c r="B5" s="42" t="s">
        <v>23</v>
      </c>
      <c r="C5" s="42" t="s">
        <v>24</v>
      </c>
      <c r="D5" s="16" t="s">
        <v>1</v>
      </c>
      <c r="E5" s="56">
        <v>8</v>
      </c>
      <c r="F5" s="36"/>
      <c r="G5" s="100"/>
      <c r="H5" s="19" t="s">
        <v>1</v>
      </c>
      <c r="I5" s="21"/>
      <c r="J5" s="18"/>
    </row>
    <row r="6" spans="1:10" s="1" customFormat="1" ht="15.5" x14ac:dyDescent="0.35">
      <c r="A6" s="47"/>
      <c r="B6" s="43"/>
      <c r="C6" s="43"/>
      <c r="D6" s="96" t="s">
        <v>25</v>
      </c>
      <c r="E6" s="57"/>
      <c r="F6" s="37"/>
      <c r="G6" s="101"/>
      <c r="H6" s="23" t="s">
        <v>2</v>
      </c>
      <c r="I6" s="21"/>
      <c r="J6" s="18"/>
    </row>
    <row r="7" spans="1:10" s="1" customFormat="1" ht="63.5" customHeight="1" x14ac:dyDescent="0.3">
      <c r="A7" s="48"/>
      <c r="B7" s="50"/>
      <c r="C7" s="50"/>
      <c r="D7" s="96" t="s">
        <v>26</v>
      </c>
      <c r="E7" s="58"/>
      <c r="F7" s="38"/>
      <c r="G7" s="102"/>
      <c r="H7" s="19" t="s">
        <v>3</v>
      </c>
      <c r="I7" s="21"/>
      <c r="J7" s="18"/>
    </row>
    <row r="8" spans="1:10" s="1" customFormat="1" ht="108" customHeight="1" x14ac:dyDescent="0.3">
      <c r="A8" s="46">
        <v>2</v>
      </c>
      <c r="B8" s="42" t="s">
        <v>27</v>
      </c>
      <c r="C8" s="42" t="s">
        <v>28</v>
      </c>
      <c r="D8" s="16" t="s">
        <v>4</v>
      </c>
      <c r="E8" s="56">
        <v>1</v>
      </c>
      <c r="F8" s="36"/>
      <c r="G8" s="39"/>
      <c r="H8" s="19" t="s">
        <v>4</v>
      </c>
      <c r="I8" s="21"/>
      <c r="J8" s="18"/>
    </row>
    <row r="9" spans="1:10" s="1" customFormat="1" ht="27.5" customHeight="1" x14ac:dyDescent="0.35">
      <c r="A9" s="47"/>
      <c r="B9" s="43"/>
      <c r="C9" s="43"/>
      <c r="D9" s="96" t="s">
        <v>25</v>
      </c>
      <c r="E9" s="57"/>
      <c r="F9" s="37"/>
      <c r="G9" s="40"/>
      <c r="H9" s="23" t="s">
        <v>2</v>
      </c>
      <c r="I9" s="21"/>
      <c r="J9" s="18"/>
    </row>
    <row r="10" spans="1:10" s="1" customFormat="1" ht="35" customHeight="1" x14ac:dyDescent="0.3">
      <c r="A10" s="48"/>
      <c r="B10" s="50"/>
      <c r="C10" s="50"/>
      <c r="D10" s="96" t="s">
        <v>26</v>
      </c>
      <c r="E10" s="58"/>
      <c r="F10" s="38"/>
      <c r="G10" s="41"/>
      <c r="H10" s="19" t="s">
        <v>3</v>
      </c>
      <c r="I10" s="21"/>
      <c r="J10" s="18"/>
    </row>
    <row r="11" spans="1:10" s="1" customFormat="1" ht="96" customHeight="1" x14ac:dyDescent="0.3">
      <c r="A11" s="46">
        <v>3</v>
      </c>
      <c r="B11" s="42" t="s">
        <v>29</v>
      </c>
      <c r="C11" s="42" t="s">
        <v>30</v>
      </c>
      <c r="D11" s="16" t="s">
        <v>4</v>
      </c>
      <c r="E11" s="56">
        <v>14</v>
      </c>
      <c r="F11" s="36"/>
      <c r="G11" s="39"/>
      <c r="H11" s="19" t="s">
        <v>4</v>
      </c>
      <c r="I11" s="21"/>
      <c r="J11" s="18"/>
    </row>
    <row r="12" spans="1:10" s="1" customFormat="1" ht="23" customHeight="1" x14ac:dyDescent="0.35">
      <c r="A12" s="47"/>
      <c r="B12" s="43"/>
      <c r="C12" s="43"/>
      <c r="D12" s="96" t="s">
        <v>25</v>
      </c>
      <c r="E12" s="57"/>
      <c r="F12" s="37"/>
      <c r="G12" s="40"/>
      <c r="H12" s="23" t="s">
        <v>2</v>
      </c>
      <c r="I12" s="21"/>
      <c r="J12" s="18"/>
    </row>
    <row r="13" spans="1:10" s="1" customFormat="1" ht="28.5" customHeight="1" x14ac:dyDescent="0.3">
      <c r="A13" s="48"/>
      <c r="B13" s="50"/>
      <c r="C13" s="50"/>
      <c r="D13" s="96" t="s">
        <v>26</v>
      </c>
      <c r="E13" s="57"/>
      <c r="F13" s="38"/>
      <c r="G13" s="41"/>
      <c r="H13" s="19" t="s">
        <v>3</v>
      </c>
      <c r="I13" s="21"/>
      <c r="J13" s="18"/>
    </row>
    <row r="14" spans="1:10" s="1" customFormat="1" ht="103" customHeight="1" x14ac:dyDescent="0.3">
      <c r="A14" s="46">
        <v>4</v>
      </c>
      <c r="B14" s="42" t="s">
        <v>31</v>
      </c>
      <c r="C14" s="97" t="s">
        <v>32</v>
      </c>
      <c r="D14" s="16" t="s">
        <v>4</v>
      </c>
      <c r="E14" s="53">
        <v>2</v>
      </c>
      <c r="F14" s="36"/>
      <c r="G14" s="39"/>
      <c r="H14" s="19" t="s">
        <v>4</v>
      </c>
      <c r="I14" s="21"/>
      <c r="J14" s="18"/>
    </row>
    <row r="15" spans="1:10" s="1" customFormat="1" ht="37.5" customHeight="1" x14ac:dyDescent="0.35">
      <c r="A15" s="47"/>
      <c r="B15" s="43"/>
      <c r="C15" s="43"/>
      <c r="D15" s="96" t="s">
        <v>25</v>
      </c>
      <c r="E15" s="51"/>
      <c r="F15" s="37"/>
      <c r="G15" s="40"/>
      <c r="H15" s="23" t="s">
        <v>2</v>
      </c>
      <c r="I15" s="21"/>
      <c r="J15" s="18"/>
    </row>
    <row r="16" spans="1:10" s="1" customFormat="1" ht="41.25" customHeight="1" x14ac:dyDescent="0.3">
      <c r="A16" s="48"/>
      <c r="B16" s="50"/>
      <c r="C16" s="50"/>
      <c r="D16" s="19" t="s">
        <v>26</v>
      </c>
      <c r="E16" s="55"/>
      <c r="F16" s="38"/>
      <c r="G16" s="41"/>
      <c r="H16" s="19" t="s">
        <v>3</v>
      </c>
      <c r="I16" s="21"/>
      <c r="J16" s="18"/>
    </row>
    <row r="17" spans="1:10" s="1" customFormat="1" ht="97" customHeight="1" x14ac:dyDescent="0.3">
      <c r="A17" s="46">
        <v>5</v>
      </c>
      <c r="B17" s="42" t="s">
        <v>33</v>
      </c>
      <c r="C17" s="42" t="s">
        <v>34</v>
      </c>
      <c r="D17" s="16" t="s">
        <v>4</v>
      </c>
      <c r="E17" s="54">
        <v>8</v>
      </c>
      <c r="F17" s="36"/>
      <c r="G17" s="39"/>
      <c r="H17" s="19" t="s">
        <v>4</v>
      </c>
      <c r="I17" s="21"/>
      <c r="J17" s="18"/>
    </row>
    <row r="18" spans="1:10" s="1" customFormat="1" ht="46.5" customHeight="1" x14ac:dyDescent="0.35">
      <c r="A18" s="47"/>
      <c r="B18" s="43"/>
      <c r="C18" s="43"/>
      <c r="D18" s="96" t="s">
        <v>25</v>
      </c>
      <c r="E18" s="54"/>
      <c r="F18" s="37"/>
      <c r="G18" s="40"/>
      <c r="H18" s="23" t="s">
        <v>2</v>
      </c>
      <c r="I18" s="21"/>
      <c r="J18" s="18"/>
    </row>
    <row r="19" spans="1:10" s="1" customFormat="1" ht="43.5" customHeight="1" x14ac:dyDescent="0.3">
      <c r="A19" s="48"/>
      <c r="B19" s="50"/>
      <c r="C19" s="50"/>
      <c r="D19" s="96" t="s">
        <v>26</v>
      </c>
      <c r="E19" s="54"/>
      <c r="F19" s="38"/>
      <c r="G19" s="41"/>
      <c r="H19" s="19" t="s">
        <v>3</v>
      </c>
      <c r="I19" s="21"/>
      <c r="J19" s="18"/>
    </row>
    <row r="20" spans="1:10" s="1" customFormat="1" ht="118.5" customHeight="1" x14ac:dyDescent="0.3">
      <c r="A20" s="46">
        <v>6</v>
      </c>
      <c r="B20" s="42" t="s">
        <v>35</v>
      </c>
      <c r="C20" s="42" t="s">
        <v>36</v>
      </c>
      <c r="D20" s="16" t="s">
        <v>4</v>
      </c>
      <c r="E20" s="53">
        <v>4</v>
      </c>
      <c r="F20" s="36"/>
      <c r="G20" s="39"/>
      <c r="H20" s="19" t="s">
        <v>4</v>
      </c>
      <c r="I20" s="21"/>
      <c r="J20" s="18"/>
    </row>
    <row r="21" spans="1:10" s="1" customFormat="1" ht="31" customHeight="1" x14ac:dyDescent="0.35">
      <c r="A21" s="47"/>
      <c r="B21" s="43"/>
      <c r="C21" s="43"/>
      <c r="D21" s="96" t="s">
        <v>25</v>
      </c>
      <c r="E21" s="51"/>
      <c r="F21" s="37"/>
      <c r="G21" s="40"/>
      <c r="H21" s="23" t="s">
        <v>2</v>
      </c>
      <c r="I21" s="21"/>
      <c r="J21" s="18"/>
    </row>
    <row r="22" spans="1:10" s="1" customFormat="1" ht="33.5" customHeight="1" x14ac:dyDescent="0.3">
      <c r="A22" s="48"/>
      <c r="B22" s="50"/>
      <c r="C22" s="50"/>
      <c r="D22" s="96" t="s">
        <v>26</v>
      </c>
      <c r="E22" s="52"/>
      <c r="F22" s="38"/>
      <c r="G22" s="41"/>
      <c r="H22" s="19" t="s">
        <v>3</v>
      </c>
      <c r="I22" s="21"/>
      <c r="J22" s="18"/>
    </row>
    <row r="23" spans="1:10" s="1" customFormat="1" ht="137.25" customHeight="1" x14ac:dyDescent="0.3">
      <c r="A23" s="46">
        <v>7</v>
      </c>
      <c r="B23" s="42" t="s">
        <v>37</v>
      </c>
      <c r="C23" s="42" t="s">
        <v>34</v>
      </c>
      <c r="D23" s="16" t="s">
        <v>4</v>
      </c>
      <c r="E23" s="51">
        <v>27</v>
      </c>
      <c r="F23" s="36"/>
      <c r="G23" s="39"/>
      <c r="H23" s="19" t="s">
        <v>4</v>
      </c>
      <c r="I23" s="21"/>
      <c r="J23" s="18"/>
    </row>
    <row r="24" spans="1:10" s="1" customFormat="1" ht="15.5" x14ac:dyDescent="0.35">
      <c r="A24" s="47"/>
      <c r="B24" s="43"/>
      <c r="C24" s="43"/>
      <c r="D24" s="96" t="s">
        <v>25</v>
      </c>
      <c r="E24" s="51"/>
      <c r="F24" s="37"/>
      <c r="G24" s="40"/>
      <c r="H24" s="23" t="s">
        <v>2</v>
      </c>
      <c r="I24" s="21"/>
      <c r="J24" s="18"/>
    </row>
    <row r="25" spans="1:10" s="1" customFormat="1" ht="24.75" customHeight="1" x14ac:dyDescent="0.3">
      <c r="A25" s="48"/>
      <c r="B25" s="50"/>
      <c r="C25" s="50"/>
      <c r="D25" s="96" t="s">
        <v>26</v>
      </c>
      <c r="E25" s="52"/>
      <c r="F25" s="38"/>
      <c r="G25" s="41"/>
      <c r="H25" s="19" t="s">
        <v>3</v>
      </c>
      <c r="I25" s="21"/>
      <c r="J25" s="18"/>
    </row>
    <row r="26" spans="1:10" s="1" customFormat="1" ht="104.5" customHeight="1" x14ac:dyDescent="0.3">
      <c r="A26" s="46">
        <v>8</v>
      </c>
      <c r="B26" s="42" t="s">
        <v>38</v>
      </c>
      <c r="C26" s="42" t="s">
        <v>39</v>
      </c>
      <c r="D26" s="19" t="s">
        <v>4</v>
      </c>
      <c r="E26" s="45">
        <v>1</v>
      </c>
      <c r="F26" s="36"/>
      <c r="G26" s="39"/>
      <c r="H26" s="19" t="s">
        <v>4</v>
      </c>
      <c r="I26" s="21"/>
      <c r="J26" s="18"/>
    </row>
    <row r="27" spans="1:10" s="1" customFormat="1" ht="27" customHeight="1" x14ac:dyDescent="0.35">
      <c r="A27" s="47"/>
      <c r="B27" s="43"/>
      <c r="C27" s="43"/>
      <c r="D27" s="23" t="s">
        <v>25</v>
      </c>
      <c r="E27" s="45"/>
      <c r="F27" s="37"/>
      <c r="G27" s="40"/>
      <c r="H27" s="23" t="s">
        <v>2</v>
      </c>
      <c r="I27" s="21"/>
      <c r="J27" s="18"/>
    </row>
    <row r="28" spans="1:10" s="1" customFormat="1" ht="24" customHeight="1" x14ac:dyDescent="0.3">
      <c r="A28" s="48"/>
      <c r="B28" s="50"/>
      <c r="C28" s="50"/>
      <c r="D28" s="19" t="s">
        <v>26</v>
      </c>
      <c r="E28" s="49"/>
      <c r="F28" s="38"/>
      <c r="G28" s="41"/>
      <c r="H28" s="19" t="s">
        <v>3</v>
      </c>
      <c r="I28" s="22"/>
      <c r="J28" s="18"/>
    </row>
    <row r="29" spans="1:10" s="1" customFormat="1" ht="105.75" customHeight="1" x14ac:dyDescent="0.3">
      <c r="A29" s="46">
        <v>9</v>
      </c>
      <c r="B29" s="42" t="s">
        <v>40</v>
      </c>
      <c r="C29" s="42" t="s">
        <v>28</v>
      </c>
      <c r="D29" s="19" t="s">
        <v>4</v>
      </c>
      <c r="E29" s="44">
        <v>2</v>
      </c>
      <c r="F29" s="36"/>
      <c r="G29" s="39"/>
      <c r="H29" s="19" t="s">
        <v>4</v>
      </c>
      <c r="I29" s="21"/>
      <c r="J29" s="18"/>
    </row>
    <row r="30" spans="1:10" s="1" customFormat="1" ht="43.5" customHeight="1" thickBot="1" x14ac:dyDescent="0.4">
      <c r="A30" s="47"/>
      <c r="B30" s="43"/>
      <c r="C30" s="43"/>
      <c r="D30" s="35" t="s">
        <v>25</v>
      </c>
      <c r="E30" s="45"/>
      <c r="F30" s="37"/>
      <c r="G30" s="40"/>
      <c r="H30" s="35" t="s">
        <v>2</v>
      </c>
      <c r="I30" s="21"/>
      <c r="J30" s="20"/>
    </row>
    <row r="31" spans="1:10" s="1" customFormat="1" ht="41.25" customHeight="1" thickBot="1" x14ac:dyDescent="0.35">
      <c r="A31" s="98"/>
      <c r="B31" s="99"/>
      <c r="C31" s="99"/>
      <c r="D31" s="24" t="s">
        <v>26</v>
      </c>
      <c r="E31" s="45"/>
      <c r="F31" s="37"/>
      <c r="G31" s="40"/>
      <c r="H31" s="24" t="s">
        <v>3</v>
      </c>
      <c r="I31" s="22"/>
      <c r="J31" s="33"/>
    </row>
    <row r="32" spans="1:10" s="1" customFormat="1" ht="12.75" customHeight="1" thickBot="1" x14ac:dyDescent="0.35">
      <c r="A32" s="17" t="s">
        <v>5</v>
      </c>
      <c r="B32" s="25"/>
      <c r="C32" s="26"/>
      <c r="D32" s="26"/>
      <c r="E32" s="27"/>
      <c r="F32" s="28"/>
      <c r="G32" s="29"/>
      <c r="H32" s="30"/>
      <c r="I32" s="31" t="s">
        <v>5</v>
      </c>
      <c r="J32" s="34">
        <f>SUBTOTAL(109,$J$5:$J$29)</f>
        <v>0</v>
      </c>
    </row>
    <row r="33" spans="1:10" s="1" customFormat="1" ht="56" customHeight="1" x14ac:dyDescent="0.3">
      <c r="A33" s="93"/>
      <c r="B33" s="94"/>
      <c r="C33" s="94"/>
      <c r="D33" s="94"/>
      <c r="E33" s="94"/>
      <c r="F33" s="94"/>
      <c r="G33" s="95"/>
      <c r="H33" s="12"/>
      <c r="I33" s="104" t="s">
        <v>56</v>
      </c>
      <c r="J33" s="32"/>
    </row>
    <row r="34" spans="1:10" s="1" customFormat="1" ht="15" customHeight="1" thickBot="1" x14ac:dyDescent="0.35">
      <c r="A34" s="93"/>
      <c r="B34" s="94"/>
      <c r="C34" s="94"/>
      <c r="D34" s="94"/>
      <c r="E34" s="94"/>
      <c r="F34" s="94"/>
      <c r="G34" s="95"/>
      <c r="H34" s="12"/>
      <c r="I34" s="9" t="s">
        <v>22</v>
      </c>
      <c r="J34" s="10">
        <f>SUM(J33,$J$32)</f>
        <v>0</v>
      </c>
    </row>
    <row r="35" spans="1:10" s="1" customFormat="1" ht="13" x14ac:dyDescent="0.3">
      <c r="A35" s="86" t="s">
        <v>61</v>
      </c>
      <c r="B35" s="87"/>
      <c r="C35" s="87"/>
      <c r="D35" s="88"/>
      <c r="E35" s="89"/>
      <c r="F35" s="86" t="s">
        <v>60</v>
      </c>
      <c r="G35" s="87"/>
      <c r="H35" s="87"/>
      <c r="I35" s="88"/>
      <c r="J35" s="89"/>
    </row>
    <row r="36" spans="1:10" s="1" customFormat="1" ht="26" customHeight="1" x14ac:dyDescent="0.3">
      <c r="A36" s="70" t="s">
        <v>48</v>
      </c>
      <c r="B36" s="71"/>
      <c r="C36" s="59" t="s">
        <v>44</v>
      </c>
      <c r="D36" s="60"/>
      <c r="E36" s="60"/>
      <c r="F36" s="2" t="s">
        <v>47</v>
      </c>
      <c r="G36" s="59"/>
      <c r="H36" s="60"/>
      <c r="I36" s="60"/>
      <c r="J36" s="61"/>
    </row>
    <row r="37" spans="1:10" s="1" customFormat="1" ht="24" customHeight="1" x14ac:dyDescent="0.3">
      <c r="A37" s="70" t="s">
        <v>41</v>
      </c>
      <c r="B37" s="71"/>
      <c r="C37" s="59" t="s">
        <v>6</v>
      </c>
      <c r="D37" s="60"/>
      <c r="E37" s="60"/>
      <c r="F37" s="2" t="s">
        <v>49</v>
      </c>
      <c r="G37" s="59"/>
      <c r="H37" s="60"/>
      <c r="I37" s="60"/>
      <c r="J37" s="61"/>
    </row>
    <row r="38" spans="1:10" s="1" customFormat="1" ht="23.25" customHeight="1" x14ac:dyDescent="0.3">
      <c r="A38" s="70" t="s">
        <v>45</v>
      </c>
      <c r="B38" s="71"/>
      <c r="C38" s="59" t="s">
        <v>7</v>
      </c>
      <c r="D38" s="60"/>
      <c r="E38" s="60"/>
      <c r="F38" s="2" t="s">
        <v>50</v>
      </c>
      <c r="G38" s="59"/>
      <c r="H38" s="60"/>
      <c r="I38" s="60"/>
      <c r="J38" s="61"/>
    </row>
    <row r="39" spans="1:10" s="1" customFormat="1" ht="13" x14ac:dyDescent="0.3">
      <c r="A39" s="70" t="s">
        <v>8</v>
      </c>
      <c r="B39" s="71"/>
      <c r="C39" s="59" t="s">
        <v>9</v>
      </c>
      <c r="D39" s="60"/>
      <c r="E39" s="60"/>
      <c r="F39" s="2" t="s">
        <v>51</v>
      </c>
      <c r="G39" s="59"/>
      <c r="H39" s="60"/>
      <c r="I39" s="60"/>
      <c r="J39" s="61"/>
    </row>
    <row r="40" spans="1:10" s="1" customFormat="1" ht="13" x14ac:dyDescent="0.3">
      <c r="A40" s="75" t="s">
        <v>46</v>
      </c>
      <c r="B40" s="76"/>
      <c r="C40" s="77" t="s">
        <v>10</v>
      </c>
      <c r="D40" s="78"/>
      <c r="E40" s="79"/>
      <c r="F40" s="2" t="s">
        <v>52</v>
      </c>
      <c r="G40" s="80"/>
      <c r="H40" s="81"/>
      <c r="I40" s="81"/>
      <c r="J40" s="82"/>
    </row>
    <row r="41" spans="1:10" s="1" customFormat="1" ht="12.75" customHeight="1" x14ac:dyDescent="0.3">
      <c r="A41" s="103" t="s">
        <v>43</v>
      </c>
      <c r="B41" s="62"/>
      <c r="C41" s="62"/>
      <c r="D41" s="62"/>
      <c r="E41" s="63"/>
      <c r="F41" s="2" t="s">
        <v>53</v>
      </c>
      <c r="G41" s="59"/>
      <c r="H41" s="60"/>
      <c r="I41" s="60"/>
      <c r="J41" s="61"/>
    </row>
    <row r="42" spans="1:10" s="1" customFormat="1" ht="27.75" customHeight="1" x14ac:dyDescent="0.3">
      <c r="A42" s="64"/>
      <c r="B42" s="65"/>
      <c r="C42" s="65"/>
      <c r="D42" s="65"/>
      <c r="E42" s="66"/>
      <c r="F42" s="2" t="s">
        <v>54</v>
      </c>
      <c r="G42" s="59"/>
      <c r="H42" s="60"/>
      <c r="I42" s="60"/>
      <c r="J42" s="61"/>
    </row>
    <row r="43" spans="1:10" s="1" customFormat="1" ht="13" x14ac:dyDescent="0.3">
      <c r="A43" s="64"/>
      <c r="B43" s="65"/>
      <c r="C43" s="65"/>
      <c r="D43" s="65"/>
      <c r="E43" s="66"/>
      <c r="F43" s="5" t="s">
        <v>11</v>
      </c>
      <c r="G43" s="59"/>
      <c r="H43" s="60"/>
      <c r="I43" s="60"/>
      <c r="J43" s="61"/>
    </row>
    <row r="44" spans="1:10" s="1" customFormat="1" ht="12.75" customHeight="1" x14ac:dyDescent="0.3">
      <c r="A44" s="64"/>
      <c r="B44" s="65"/>
      <c r="C44" s="65"/>
      <c r="D44" s="65"/>
      <c r="E44" s="66"/>
      <c r="F44" s="5" t="s">
        <v>55</v>
      </c>
      <c r="G44" s="59"/>
      <c r="H44" s="60"/>
      <c r="I44" s="60"/>
      <c r="J44" s="61"/>
    </row>
    <row r="45" spans="1:10" s="1" customFormat="1" ht="82.5" customHeight="1" x14ac:dyDescent="0.3">
      <c r="A45" s="64"/>
      <c r="B45" s="65"/>
      <c r="C45" s="65"/>
      <c r="D45" s="65"/>
      <c r="E45" s="66"/>
      <c r="F45" s="5" t="s">
        <v>58</v>
      </c>
      <c r="G45" s="59"/>
      <c r="H45" s="60"/>
      <c r="I45" s="60"/>
      <c r="J45" s="61"/>
    </row>
    <row r="46" spans="1:10" ht="153" customHeight="1" x14ac:dyDescent="0.35">
      <c r="A46" s="67"/>
      <c r="B46" s="68"/>
      <c r="C46" s="68"/>
      <c r="D46" s="68"/>
      <c r="E46" s="69"/>
      <c r="F46" s="6" t="s">
        <v>59</v>
      </c>
      <c r="G46" s="72"/>
      <c r="H46" s="73"/>
      <c r="I46" s="73"/>
      <c r="J46" s="74"/>
    </row>
  </sheetData>
  <protectedRanges>
    <protectedRange sqref="E5:E31" name="Område1_1_4"/>
    <protectedRange sqref="H5:H31" name="Område1_1_2"/>
    <protectedRange sqref="B5:B31" name="Område1_1_1"/>
    <protectedRange sqref="C5:D5 C8:D8 C11:D11 C14:D14 C17:D17 C20:D20 C23:D23 C26:D26 C29:D29 C30:C31 C6:C7 C9:C10 C12:C13 C15:C16 C18:C19 C21:C22 C24:C25 C27:C28" name="Område1_1_2_1"/>
    <protectedRange sqref="D6" name="Område1_1_1_1"/>
    <protectedRange sqref="D9" name="Område1_1_1_1_1"/>
    <protectedRange sqref="D12" name="Område1_1_1_2"/>
    <protectedRange sqref="D15" name="Område1_1_1_3"/>
    <protectedRange sqref="D18" name="Område1_1_1_4"/>
    <protectedRange sqref="D21" name="Område1_1_1_5"/>
    <protectedRange sqref="D24" name="Område1_1_1_6"/>
    <protectedRange sqref="D27" name="Område1_1_1_7"/>
    <protectedRange sqref="D30" name="Område1_1_1_9"/>
    <protectedRange sqref="D7" name="Område1_1_1_10"/>
    <protectedRange sqref="D10" name="Område1_1_1_11"/>
    <protectedRange sqref="D13" name="Område1_1_1_12"/>
    <protectedRange sqref="D16" name="Område1_1_1_13"/>
    <protectedRange sqref="D19" name="Område1_1_1_14"/>
    <protectedRange sqref="D22" name="Område1_1_1_15"/>
    <protectedRange sqref="D25" name="Område1_1_1_16"/>
    <protectedRange sqref="D28" name="Område1_1_1_17"/>
    <protectedRange sqref="D31" name="Område1_1_1_18"/>
  </protectedRanges>
  <mergeCells count="83">
    <mergeCell ref="B1:I1"/>
    <mergeCell ref="B2:I2"/>
    <mergeCell ref="A35:E35"/>
    <mergeCell ref="F35:J35"/>
    <mergeCell ref="A36:B36"/>
    <mergeCell ref="C36:E36"/>
    <mergeCell ref="G36:J36"/>
    <mergeCell ref="A3:E3"/>
    <mergeCell ref="F3:J3"/>
    <mergeCell ref="A33:G34"/>
    <mergeCell ref="B5:B7"/>
    <mergeCell ref="A5:A7"/>
    <mergeCell ref="C5:C7"/>
    <mergeCell ref="B26:B28"/>
    <mergeCell ref="G45:J45"/>
    <mergeCell ref="A41:E46"/>
    <mergeCell ref="A37:B37"/>
    <mergeCell ref="C37:E37"/>
    <mergeCell ref="G37:J37"/>
    <mergeCell ref="A38:B38"/>
    <mergeCell ref="C38:E38"/>
    <mergeCell ref="G38:J38"/>
    <mergeCell ref="G46:J46"/>
    <mergeCell ref="A39:B39"/>
    <mergeCell ref="C39:E39"/>
    <mergeCell ref="G39:J39"/>
    <mergeCell ref="A40:B40"/>
    <mergeCell ref="C40:E40"/>
    <mergeCell ref="G40:J40"/>
    <mergeCell ref="G41:J41"/>
    <mergeCell ref="E5:E7"/>
    <mergeCell ref="F5:F7"/>
    <mergeCell ref="G5:G7"/>
    <mergeCell ref="G43:J43"/>
    <mergeCell ref="G44:J44"/>
    <mergeCell ref="G42:J42"/>
    <mergeCell ref="G8:G10"/>
    <mergeCell ref="B11:B13"/>
    <mergeCell ref="A11:A13"/>
    <mergeCell ref="C11:C13"/>
    <mergeCell ref="E11:E13"/>
    <mergeCell ref="F11:F13"/>
    <mergeCell ref="G11:G13"/>
    <mergeCell ref="B8:B10"/>
    <mergeCell ref="A8:A10"/>
    <mergeCell ref="C8:C10"/>
    <mergeCell ref="E8:E10"/>
    <mergeCell ref="F8:F10"/>
    <mergeCell ref="G14:G16"/>
    <mergeCell ref="A17:A19"/>
    <mergeCell ref="B17:B19"/>
    <mergeCell ref="C17:C19"/>
    <mergeCell ref="F17:F19"/>
    <mergeCell ref="G17:G19"/>
    <mergeCell ref="E17:E19"/>
    <mergeCell ref="B14:B16"/>
    <mergeCell ref="A14:A16"/>
    <mergeCell ref="C14:C16"/>
    <mergeCell ref="E14:E16"/>
    <mergeCell ref="F14:F16"/>
    <mergeCell ref="G20:G22"/>
    <mergeCell ref="B23:B25"/>
    <mergeCell ref="A23:A25"/>
    <mergeCell ref="C23:C25"/>
    <mergeCell ref="F23:F25"/>
    <mergeCell ref="G23:G25"/>
    <mergeCell ref="E23:E25"/>
    <mergeCell ref="A20:A22"/>
    <mergeCell ref="B20:B22"/>
    <mergeCell ref="C20:C22"/>
    <mergeCell ref="E20:E22"/>
    <mergeCell ref="F20:F22"/>
    <mergeCell ref="F26:F28"/>
    <mergeCell ref="G26:G28"/>
    <mergeCell ref="A29:A31"/>
    <mergeCell ref="B29:B31"/>
    <mergeCell ref="C29:C31"/>
    <mergeCell ref="E29:E31"/>
    <mergeCell ref="F29:F31"/>
    <mergeCell ref="G29:G31"/>
    <mergeCell ref="A26:A28"/>
    <mergeCell ref="C26:C28"/>
    <mergeCell ref="E26:E2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roveedor xmlns="cf44d11f-c9cf-4901-8661-6ba3afe12b84" xsi:nil="true"/>
    <PADescription xmlns="cf44d11f-c9cf-4901-8661-6ba3afe12b84" xsi:nil="true"/>
    <_Flow_SignoffStatus xmlns="cf44d11f-c9cf-4901-8661-6ba3afe12b84" xsi:nil="true"/>
    <lcf76f155ced4ddcb4097134ff3c332f xmlns="cf44d11f-c9cf-4901-8661-6ba3afe12b84">
      <Terms xmlns="http://schemas.microsoft.com/office/infopath/2007/PartnerControls"/>
    </lcf76f155ced4ddcb4097134ff3c332f>
    <Base xmlns="cf44d11f-c9cf-4901-8661-6ba3afe12b84" xsi:nil="true"/>
    <TaxCatchAll xmlns="df39d53a-21ec-4f19-b819-c17052708e1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B775C925A67E4ABB1F703273B5CEF9" ma:contentTypeVersion="14" ma:contentTypeDescription="Create a new document." ma:contentTypeScope="" ma:versionID="65cb1a2c42a3f43f273f87349aa1a18f">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0ff54c64639833fdabcfd256613c5b47"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C5A089-21D1-4D72-BBE1-AFB03D745235}">
  <ds:schemaRefs>
    <ds:schemaRef ds:uri="http://schemas.microsoft.com/office/2006/metadata/properties"/>
    <ds:schemaRef ds:uri="http://schemas.microsoft.com/office/infopath/2007/PartnerControls"/>
    <ds:schemaRef ds:uri="cf44d11f-c9cf-4901-8661-6ba3afe12b84"/>
    <ds:schemaRef ds:uri="df39d53a-21ec-4f19-b819-c17052708e15"/>
  </ds:schemaRefs>
</ds:datastoreItem>
</file>

<file path=customXml/itemProps2.xml><?xml version="1.0" encoding="utf-8"?>
<ds:datastoreItem xmlns:ds="http://schemas.openxmlformats.org/officeDocument/2006/customXml" ds:itemID="{87B5287E-AC92-470A-A920-02F6C2F8DED4}"/>
</file>

<file path=customXml/itemProps3.xml><?xml version="1.0" encoding="utf-8"?>
<ds:datastoreItem xmlns:ds="http://schemas.openxmlformats.org/officeDocument/2006/customXml" ds:itemID="{F6B8C1AF-C730-4232-B0BA-DC1FCC65F1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A.2 Oferta Económica</vt:lpstr>
      <vt:lpstr>Delivery_terms</vt:lpstr>
      <vt:lpstr>Tiempo_de_entrega_tras_PO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Raul Dario Delgado</dc:creator>
  <cp:keywords/>
  <dc:description/>
  <cp:lastModifiedBy>Jose Hernan Sandoval</cp:lastModifiedBy>
  <cp:revision/>
  <dcterms:created xsi:type="dcterms:W3CDTF">2023-01-11T16:37:44Z</dcterms:created>
  <dcterms:modified xsi:type="dcterms:W3CDTF">2023-02-01T21:03:11Z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MediaServiceImageTags">
    <vt:lpwstr/>
  </property>
</Properties>
</file>